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8" sheetId="1" r:id="rId1"/>
    <sheet name="Елецкая 18(2019)" sheetId="2" r:id="rId2"/>
    <sheet name="Елецкая 18(2020)" sheetId="3" r:id="rId3"/>
    <sheet name="Елецкая 18(2021)" sheetId="4" r:id="rId4"/>
    <sheet name="Елецкая 18(2022)" sheetId="5" r:id="rId5"/>
    <sheet name="Елецкая 1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18'!#REF!,'Елецкая 18'!#REF!</definedName>
    <definedName name="Z_6E36EA37_049E_4FAE_B719_2847CD16F858_.wvu.Rows" localSheetId="0" hidden="1">'Елецкая 18'!$42:$45</definedName>
    <definedName name="Z_73C0D023_21BD_4441_8EFA_957546C15799_.wvu.Cols" localSheetId="0" hidden="1">'Елецкая 18'!#REF!,'Елецкая 18'!#REF!</definedName>
    <definedName name="Z_73C0D023_21BD_4441_8EFA_957546C15799_.wvu.Rows" localSheetId="0" hidden="1">'Елецкая 18'!$42:$45</definedName>
    <definedName name="_xlnm.Print_Area" localSheetId="0">'Елецкая 18'!$A$1:$G$60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<sst xmlns="http://schemas.openxmlformats.org/spreadsheetml/2006/main" count="374" uniqueCount="96">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</sst>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4" fillId="0" borderId="0" xfId="0" applyFont="1" applyFill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1">
          <cell r="W221">
            <v>31747.371398393807</v>
          </cell>
          <cell r="X221">
            <v>6336.2280868488269</v>
          </cell>
          <cell r="Y221">
            <v>12555.339500000002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10310.300000000001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22284.05</v>
          </cell>
          <cell r="AS221">
            <v>0</v>
          </cell>
          <cell r="AT221">
            <v>0</v>
          </cell>
          <cell r="AY221">
            <v>108807.35453618405</v>
          </cell>
          <cell r="BB221">
            <v>0</v>
          </cell>
          <cell r="BC221">
            <v>0</v>
          </cell>
          <cell r="CN221">
            <v>32163.003810848244</v>
          </cell>
          <cell r="CO221">
            <v>6592.0128089937152</v>
          </cell>
          <cell r="CP221">
            <v>128.33800000000002</v>
          </cell>
          <cell r="DB221">
            <v>0</v>
          </cell>
          <cell r="DG221">
            <v>27470.973309004923</v>
          </cell>
          <cell r="DU221">
            <v>56128.535193031057</v>
          </cell>
          <cell r="DV221">
            <v>11912.344881101091</v>
          </cell>
          <cell r="DW221">
            <v>92069.753299999997</v>
          </cell>
          <cell r="EK221">
            <v>0</v>
          </cell>
          <cell r="EQ221">
            <v>49067.848152570426</v>
          </cell>
          <cell r="FB221">
            <v>213970.50691181122</v>
          </cell>
          <cell r="FC221">
            <v>43708.732444444548</v>
          </cell>
          <cell r="FD221">
            <v>1514.6388000000002</v>
          </cell>
          <cell r="FL221">
            <v>0</v>
          </cell>
          <cell r="FS221">
            <v>140879.44874876016</v>
          </cell>
          <cell r="FX221">
            <v>156917.31111805691</v>
          </cell>
          <cell r="FY221">
            <v>31990.628184682108</v>
          </cell>
          <cell r="FZ221">
            <v>0</v>
          </cell>
          <cell r="GG221">
            <v>12902.3778</v>
          </cell>
          <cell r="GL221">
            <v>102607.95111645249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1">
          <cell r="W221">
            <v>37492.940943613547</v>
          </cell>
          <cell r="X221">
            <v>11513.410337522537</v>
          </cell>
          <cell r="Y221">
            <v>54767.674999999988</v>
          </cell>
          <cell r="AK221">
            <v>0</v>
          </cell>
          <cell r="AV221">
            <v>126072</v>
          </cell>
          <cell r="AY221">
            <v>169714.54721599541</v>
          </cell>
          <cell r="BM221">
            <v>0</v>
          </cell>
          <cell r="BN221">
            <v>0</v>
          </cell>
          <cell r="CN221">
            <v>36929.789610603693</v>
          </cell>
          <cell r="CO221">
            <v>11448.234779287142</v>
          </cell>
          <cell r="CP221">
            <v>0</v>
          </cell>
          <cell r="DB221">
            <v>0</v>
          </cell>
          <cell r="DG221">
            <v>57345.112608350988</v>
          </cell>
          <cell r="DU221">
            <v>82892.812131097977</v>
          </cell>
          <cell r="DV221">
            <v>25503.594844662821</v>
          </cell>
          <cell r="DW221">
            <v>3639.8449000000001</v>
          </cell>
          <cell r="EL221">
            <v>0</v>
          </cell>
          <cell r="EQ221">
            <v>72946.013484778159</v>
          </cell>
          <cell r="FB221">
            <v>204737.42577662983</v>
          </cell>
          <cell r="FC221">
            <v>62310.300186360852</v>
          </cell>
          <cell r="FD221">
            <v>926.98619999999994</v>
          </cell>
          <cell r="FL221">
            <v>0</v>
          </cell>
          <cell r="FS221">
            <v>107859.27106741005</v>
          </cell>
          <cell r="FX221">
            <v>143841.11545349049</v>
          </cell>
          <cell r="FY221">
            <v>43717.127184033263</v>
          </cell>
          <cell r="FZ221">
            <v>0</v>
          </cell>
          <cell r="GG221">
            <v>27787.3704</v>
          </cell>
          <cell r="GL221">
            <v>80283.183945090277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1">
          <cell r="W221">
            <v>13025.909615557101</v>
          </cell>
          <cell r="X221">
            <v>2966.4059638282247</v>
          </cell>
          <cell r="Y221">
            <v>3246.4982</v>
          </cell>
          <cell r="AA221">
            <v>0</v>
          </cell>
          <cell r="AB221">
            <v>0</v>
          </cell>
          <cell r="AC221">
            <v>0</v>
          </cell>
          <cell r="AD221">
            <v>32071.11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Y221">
            <v>56073.337652977098</v>
          </cell>
          <cell r="BB221">
            <v>0</v>
          </cell>
          <cell r="BC221">
            <v>0</v>
          </cell>
          <cell r="BM221">
            <v>0</v>
          </cell>
          <cell r="CN221">
            <v>33446.55530764311</v>
          </cell>
          <cell r="CO221">
            <v>10368.432145369366</v>
          </cell>
          <cell r="CP221">
            <v>0</v>
          </cell>
          <cell r="DB221">
            <v>0</v>
          </cell>
          <cell r="DF221">
            <v>30462.680044024244</v>
          </cell>
          <cell r="DU221">
            <v>58203.456415306267</v>
          </cell>
          <cell r="DV221">
            <v>12522.059875798526</v>
          </cell>
          <cell r="DW221">
            <v>6563.7780000000002</v>
          </cell>
          <cell r="EK221">
            <v>0</v>
          </cell>
          <cell r="EP221">
            <v>54276.203399402359</v>
          </cell>
          <cell r="FB221">
            <v>214522.00160606112</v>
          </cell>
          <cell r="FC221">
            <v>57405.283361213384</v>
          </cell>
          <cell r="FD221">
            <v>2154.5868</v>
          </cell>
          <cell r="FL221">
            <v>0</v>
          </cell>
          <cell r="FS221">
            <v>113040.54693636773</v>
          </cell>
          <cell r="FX221">
            <v>163595.66258608847</v>
          </cell>
          <cell r="FY221">
            <v>44337.596115300388</v>
          </cell>
          <cell r="FZ221">
            <v>392.7</v>
          </cell>
          <cell r="GG221">
            <v>6461.1900000000014</v>
          </cell>
          <cell r="GL221">
            <v>92469.369701502888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1">
          <cell r="W221">
            <v>10296.172494791388</v>
          </cell>
          <cell r="X221">
            <v>2461.0667396922754</v>
          </cell>
          <cell r="Y221">
            <v>5102.3419000000004</v>
          </cell>
          <cell r="Z221">
            <v>0</v>
          </cell>
          <cell r="AV221">
            <v>19364</v>
          </cell>
          <cell r="AY221">
            <v>38454.175909060301</v>
          </cell>
          <cell r="BM221">
            <v>10310.300000000001</v>
          </cell>
          <cell r="BN221">
            <v>0</v>
          </cell>
          <cell r="BO221">
            <v>0</v>
          </cell>
          <cell r="BP221">
            <v>0</v>
          </cell>
          <cell r="CN221">
            <v>36165.84937470132</v>
          </cell>
          <cell r="CO221">
            <v>10079.683025689188</v>
          </cell>
          <cell r="CP221">
            <v>139.05000000000001</v>
          </cell>
          <cell r="DB221">
            <v>0</v>
          </cell>
          <cell r="DG221">
            <v>32641.381079074599</v>
          </cell>
          <cell r="DL221">
            <v>45372.189700000003</v>
          </cell>
          <cell r="DP221">
            <v>1568.6196</v>
          </cell>
          <cell r="DT221">
            <v>204.85919999999999</v>
          </cell>
          <cell r="DU221">
            <v>84998.825076575842</v>
          </cell>
          <cell r="DV221">
            <v>17733.279653116959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30900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268060.08530000004</v>
          </cell>
          <cell r="EJ221">
            <v>0</v>
          </cell>
          <cell r="EP221">
            <v>38931.705285886834</v>
          </cell>
          <cell r="EU221">
            <v>192726.68999999997</v>
          </cell>
          <cell r="EW221">
            <v>3593.6938499999997</v>
          </cell>
          <cell r="EY221">
            <v>272105.08000000007</v>
          </cell>
          <cell r="FA221">
            <v>0</v>
          </cell>
          <cell r="FL221">
            <v>20708.849999999995</v>
          </cell>
          <cell r="FS221">
            <v>0</v>
          </cell>
          <cell r="FV221">
            <v>376684.88</v>
          </cell>
          <cell r="FZ221">
            <v>656.02379999999994</v>
          </cell>
          <cell r="GG221">
            <v>2781.8562000000002</v>
          </cell>
          <cell r="GL22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1">
          <cell r="W221">
            <v>229739.7383849824</v>
          </cell>
          <cell r="X221">
            <v>53222.620076387248</v>
          </cell>
          <cell r="Y221">
            <v>118073.21569999999</v>
          </cell>
          <cell r="AV221">
            <v>12854.400000358281</v>
          </cell>
          <cell r="AW221">
            <v>0</v>
          </cell>
          <cell r="AY221">
            <v>227735.43574496059</v>
          </cell>
          <cell r="CQ221">
            <v>62136.231853338671</v>
          </cell>
          <cell r="CR221">
            <v>15076.500182340475</v>
          </cell>
          <cell r="CS221">
            <v>36056.181918722454</v>
          </cell>
          <cell r="DE221">
            <v>0</v>
          </cell>
          <cell r="DI221">
            <v>48853.517424859951</v>
          </cell>
          <cell r="DX221">
            <v>143210.5522559261</v>
          </cell>
          <cell r="DY221">
            <v>33555.364438525663</v>
          </cell>
          <cell r="DZ221">
            <v>135901.68779999999</v>
          </cell>
          <cell r="EA221">
            <v>0</v>
          </cell>
          <cell r="ET221">
            <v>19094.999999999996</v>
          </cell>
          <cell r="EU221">
            <v>49993.103008059574</v>
          </cell>
          <cell r="EX221">
            <v>0</v>
          </cell>
          <cell r="EY221">
            <v>0</v>
          </cell>
          <cell r="EZ221">
            <v>0</v>
          </cell>
          <cell r="FB221">
            <v>0</v>
          </cell>
          <cell r="FQ221">
            <v>9888.0341999999982</v>
          </cell>
          <cell r="FR221">
            <v>0</v>
          </cell>
          <cell r="GH221">
            <v>841516.64999999991</v>
          </cell>
          <cell r="GK221">
            <v>9374.539499999999</v>
          </cell>
          <cell r="GL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1">
          <cell r="CQ221">
            <v>17036.168527676618</v>
          </cell>
          <cell r="CR221">
            <v>4185.6417778595915</v>
          </cell>
          <cell r="CS221">
            <v>6636.2023039842497</v>
          </cell>
          <cell r="DI221">
            <v>12677.833444306967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1">
          <cell r="W221">
            <v>11670.19971691432</v>
          </cell>
          <cell r="X221">
            <v>2854.7193268691526</v>
          </cell>
          <cell r="Y221">
            <v>35221.982999999993</v>
          </cell>
          <cell r="AV221">
            <v>3955.20000002288</v>
          </cell>
          <cell r="AW221">
            <v>-1435.2637999999999</v>
          </cell>
          <cell r="AX221">
            <v>11255.772237637508</v>
          </cell>
          <cell r="CT221">
            <v>144717.62549999999</v>
          </cell>
          <cell r="ED221">
            <v>236853.23999999996</v>
          </cell>
          <cell r="EE221">
            <v>20116.851608750687</v>
          </cell>
          <cell r="EF221">
            <v>6080.6385776206189</v>
          </cell>
          <cell r="EG221">
            <v>91594.554300000003</v>
          </cell>
          <cell r="FA221">
            <v>0</v>
          </cell>
          <cell r="FB221">
            <v>5836.9465363223644</v>
          </cell>
          <cell r="FE221">
            <v>0</v>
          </cell>
          <cell r="FF221">
            <v>0</v>
          </cell>
          <cell r="FH221">
            <v>352076.5245</v>
          </cell>
          <cell r="FX221">
            <v>216812.53934999998</v>
          </cell>
          <cell r="FY221">
            <v>0</v>
          </cell>
          <cell r="GO221">
            <v>932081.66999999993</v>
          </cell>
          <cell r="GP221">
            <v>-22657.58</v>
          </cell>
          <cell r="GR221">
            <v>9869.743199999999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2" t="s">
        <v>51</v>
      </c>
      <c r="B1" s="72"/>
      <c r="C1" s="72"/>
      <c r="D1" s="72"/>
      <c r="E1" s="72"/>
      <c r="F1" s="72"/>
      <c r="G1" s="73"/>
    </row>
    <row r="2" spans="1:7" ht="21" customHeight="1" x14ac:dyDescent="0.25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5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5.6" x14ac:dyDescent="0.25">
      <c r="A6" s="4"/>
      <c r="B6" s="5"/>
      <c r="C6" s="6"/>
      <c r="D6" s="7"/>
      <c r="E6" s="31" t="s">
        <v>50</v>
      </c>
      <c r="G6" s="36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">
        <v>40</v>
      </c>
    </row>
    <row r="9" spans="1:7" ht="15.6" x14ac:dyDescent="0.3">
      <c r="A9" s="66" t="s">
        <v>8</v>
      </c>
      <c r="B9" s="67"/>
      <c r="C9" s="67"/>
      <c r="D9" s="68"/>
      <c r="E9" s="16">
        <f>SUM(E10:E14)</f>
        <v>4097211.04</v>
      </c>
      <c r="F9" s="16">
        <f t="shared" ref="F9:G9" si="0">SUM(F10:F14)</f>
        <v>3908923.8400000003</v>
      </c>
      <c r="G9" s="16">
        <f t="shared" si="0"/>
        <v>857047.55999999994</v>
      </c>
    </row>
    <row r="10" spans="1:7" ht="13.2" customHeight="1" x14ac:dyDescent="0.3">
      <c r="A10" s="69" t="s">
        <v>9</v>
      </c>
      <c r="B10" s="70"/>
      <c r="C10" s="70"/>
      <c r="D10" s="71"/>
      <c r="E10" s="17">
        <v>1652709.96</v>
      </c>
      <c r="F10" s="17">
        <v>1568559.81</v>
      </c>
      <c r="G10" s="18">
        <v>399142.93</v>
      </c>
    </row>
    <row r="11" spans="1:7" ht="14.4" customHeight="1" x14ac:dyDescent="0.3">
      <c r="A11" s="69" t="s">
        <v>10</v>
      </c>
      <c r="B11" s="70"/>
      <c r="C11" s="70"/>
      <c r="D11" s="71"/>
      <c r="E11" s="17">
        <v>935097.89</v>
      </c>
      <c r="F11" s="17">
        <v>860796.83</v>
      </c>
      <c r="G11" s="18">
        <v>182765.01</v>
      </c>
    </row>
    <row r="12" spans="1:7" ht="13.95" customHeight="1" x14ac:dyDescent="0.3">
      <c r="A12" s="69" t="s">
        <v>11</v>
      </c>
      <c r="B12" s="70"/>
      <c r="C12" s="70"/>
      <c r="D12" s="71"/>
      <c r="E12" s="17">
        <v>253667.54</v>
      </c>
      <c r="F12" s="17">
        <v>247672.27</v>
      </c>
      <c r="G12" s="18">
        <v>40564.660000000003</v>
      </c>
    </row>
    <row r="13" spans="1:7" ht="13.5" customHeight="1" x14ac:dyDescent="0.3">
      <c r="A13" s="69" t="s">
        <v>12</v>
      </c>
      <c r="B13" s="70"/>
      <c r="C13" s="70"/>
      <c r="D13" s="71"/>
      <c r="E13" s="17">
        <v>277230.84999999998</v>
      </c>
      <c r="F13" s="17">
        <v>267923</v>
      </c>
      <c r="G13" s="18">
        <v>46897.98</v>
      </c>
    </row>
    <row r="14" spans="1:7" ht="14.4" customHeight="1" x14ac:dyDescent="0.3">
      <c r="A14" s="79" t="s">
        <v>13</v>
      </c>
      <c r="B14" s="79"/>
      <c r="C14" s="79"/>
      <c r="D14" s="79"/>
      <c r="E14" s="17">
        <v>978504.8</v>
      </c>
      <c r="F14" s="17">
        <v>963971.93</v>
      </c>
      <c r="G14" s="18">
        <v>187676.98</v>
      </c>
    </row>
    <row r="15" spans="1:7" ht="15.6" x14ac:dyDescent="0.3">
      <c r="A15" s="87" t="s">
        <v>41</v>
      </c>
      <c r="B15" s="88"/>
      <c r="C15" s="88"/>
      <c r="D15" s="89"/>
      <c r="E15" s="16">
        <f>SUM(E16:E19)</f>
        <v>2613213.6300000004</v>
      </c>
      <c r="F15" s="16">
        <f t="shared" ref="F15:G15" si="1">SUM(F16:F19)</f>
        <v>2528353.2999999998</v>
      </c>
      <c r="G15" s="16">
        <f t="shared" si="1"/>
        <v>459756.62</v>
      </c>
    </row>
    <row r="16" spans="1:7" ht="33.6" customHeight="1" x14ac:dyDescent="0.3">
      <c r="A16" s="90" t="s">
        <v>43</v>
      </c>
      <c r="B16" s="91"/>
      <c r="C16" s="91"/>
      <c r="D16" s="92"/>
      <c r="E16" s="17">
        <v>2313498.41</v>
      </c>
      <c r="F16" s="17">
        <v>2245772.7599999998</v>
      </c>
      <c r="G16" s="18">
        <v>417920.55</v>
      </c>
    </row>
    <row r="17" spans="1:10" ht="15.6" x14ac:dyDescent="0.3">
      <c r="A17" s="79" t="s">
        <v>44</v>
      </c>
      <c r="B17" s="79"/>
      <c r="C17" s="79"/>
      <c r="D17" s="79"/>
      <c r="E17" s="17">
        <v>9652.56</v>
      </c>
      <c r="F17" s="17">
        <v>9171.5300000000007</v>
      </c>
      <c r="G17" s="18">
        <v>1330.22</v>
      </c>
    </row>
    <row r="18" spans="1:10" ht="15.6" x14ac:dyDescent="0.3">
      <c r="A18" s="79" t="s">
        <v>45</v>
      </c>
      <c r="B18" s="79"/>
      <c r="C18" s="79"/>
      <c r="D18" s="79"/>
      <c r="E18" s="17">
        <v>12066.46</v>
      </c>
      <c r="F18" s="17">
        <v>10073.14</v>
      </c>
      <c r="G18" s="18">
        <v>1993.32</v>
      </c>
    </row>
    <row r="19" spans="1:10" ht="15.6" x14ac:dyDescent="0.3">
      <c r="A19" s="79" t="s">
        <v>46</v>
      </c>
      <c r="B19" s="79"/>
      <c r="C19" s="79"/>
      <c r="D19" s="79"/>
      <c r="E19" s="17">
        <v>277996.2</v>
      </c>
      <c r="F19" s="17">
        <v>263335.87</v>
      </c>
      <c r="G19" s="18">
        <v>38512.53</v>
      </c>
    </row>
    <row r="20" spans="1:10" ht="15.6" x14ac:dyDescent="0.3">
      <c r="A20" s="78" t="s">
        <v>14</v>
      </c>
      <c r="B20" s="78"/>
      <c r="C20" s="78"/>
      <c r="D20" s="78"/>
      <c r="E20" s="17"/>
      <c r="F20" s="17"/>
      <c r="G20" s="18"/>
    </row>
    <row r="21" spans="1:10" ht="15.6" x14ac:dyDescent="0.3">
      <c r="A21" s="79" t="s">
        <v>15</v>
      </c>
      <c r="B21" s="79"/>
      <c r="C21" s="79"/>
      <c r="D21" s="79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0" t="s">
        <v>52</v>
      </c>
      <c r="B24" s="80"/>
      <c r="C24" s="80"/>
      <c r="D24" s="80"/>
      <c r="E24" s="80"/>
      <c r="F24" s="17">
        <v>2327288.7923016939</v>
      </c>
      <c r="G24" s="19"/>
      <c r="I24" s="28"/>
    </row>
    <row r="25" spans="1:10" ht="15.75" customHeight="1" x14ac:dyDescent="0.25">
      <c r="A25" s="81" t="s">
        <v>30</v>
      </c>
      <c r="B25" s="82"/>
      <c r="C25" s="82"/>
      <c r="D25" s="82"/>
      <c r="E25" s="83"/>
      <c r="F25" s="96">
        <f>SUM(F27:F31)</f>
        <v>181730.34352142669</v>
      </c>
      <c r="I25" s="28"/>
    </row>
    <row r="26" spans="1:10" ht="28.5" customHeight="1" x14ac:dyDescent="0.25">
      <c r="A26" s="84"/>
      <c r="B26" s="85"/>
      <c r="C26" s="85"/>
      <c r="D26" s="85"/>
      <c r="E26" s="86"/>
      <c r="F26" s="97"/>
      <c r="I26" s="28"/>
    </row>
    <row r="27" spans="1:10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нар'!W221</f>
        <v>31747.371398393807</v>
      </c>
      <c r="I27" s="28"/>
    </row>
    <row r="28" spans="1:10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нар'!X221</f>
        <v>6336.2280868488269</v>
      </c>
      <c r="I28" s="28"/>
    </row>
    <row r="29" spans="1:10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нар'!Y221</f>
        <v>12555.339500000002</v>
      </c>
      <c r="I29" s="28"/>
    </row>
    <row r="30" spans="1:10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нар'!AA221+'[1]УК ВР декабрь нар'!AB221+'[1]УК ВР декабрь нар'!AC221+'[1]УК ВР декабрь нар'!AD221+'[1]УК ВР декабрь нар'!AE221+'[1]УК ВР декабрь нар'!AF221+'[1]УК ВР декабрь нар'!AG221+'[1]УК ВР декабрь нар'!AH221+'[1]УК ВР декабрь нар'!AJ221+'[1]УК ВР декабрь нар'!AL221+'[1]УК ВР декабрь нар'!AN221+'[1]УК ВР декабрь нар'!AO221+'[1]УК ВР декабрь нар'!AP221+'[1]УК ВР декабрь нар'!AQ221+'[1]УК ВР декабрь нар'!AR221+'[1]УК ВР декабрь нар'!AT221</f>
        <v>22284.05</v>
      </c>
      <c r="I30" s="28"/>
    </row>
    <row r="31" spans="1:10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нар'!AY221</f>
        <v>108807.35453618405</v>
      </c>
      <c r="I31" s="28"/>
      <c r="J31" s="28"/>
    </row>
    <row r="32" spans="1:10" ht="15.75" customHeight="1" x14ac:dyDescent="0.25">
      <c r="A32" s="81" t="s">
        <v>33</v>
      </c>
      <c r="B32" s="82"/>
      <c r="C32" s="82"/>
      <c r="D32" s="82"/>
      <c r="E32" s="83"/>
      <c r="F32" s="96">
        <f>SUM(F34:F38)+323773.04</f>
        <v>609616.14945554943</v>
      </c>
      <c r="I32" s="28"/>
    </row>
    <row r="33" spans="1:10" ht="33" customHeight="1" x14ac:dyDescent="0.25">
      <c r="A33" s="84"/>
      <c r="B33" s="85"/>
      <c r="C33" s="85"/>
      <c r="D33" s="85"/>
      <c r="E33" s="86"/>
      <c r="F33" s="97"/>
      <c r="I33" s="28"/>
    </row>
    <row r="34" spans="1:10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нар'!CN221+'[1]УК ВР декабрь нар'!DU221</f>
        <v>88291.539003879298</v>
      </c>
      <c r="I34" s="28"/>
    </row>
    <row r="35" spans="1:10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нар'!CO221+'[1]УК ВР декабрь нар'!DV221</f>
        <v>18504.357690094806</v>
      </c>
      <c r="I35" s="28"/>
    </row>
    <row r="36" spans="1:10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нар'!CP221+'[1]УК ВР декабрь нар'!DW221</f>
        <v>92198.0913</v>
      </c>
      <c r="I36" s="28"/>
    </row>
    <row r="37" spans="1:10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нар'!AI221+'[1]УК ВР декабрь нар'!AJ221+'[1]УК ВР декабрь нар'!AS221+'[1]УК ВР декабрь нар'!BC221+'[1]УК ВР декабрь нар'!DB221+'[1]УК ВР декабрь нар'!EK221+'[1]УК ВР декабрь нар'!AM221</f>
        <v>10310.300000000001</v>
      </c>
      <c r="I37" s="28"/>
    </row>
    <row r="38" spans="1:10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нар'!DG221+'[1]УК ВР декабрь нар'!EQ221</f>
        <v>76538.821461575353</v>
      </c>
      <c r="I38" s="28"/>
      <c r="J38" s="28"/>
    </row>
    <row r="39" spans="1:10" ht="32.4" customHeight="1" x14ac:dyDescent="0.3">
      <c r="A39" s="104" t="s">
        <v>35</v>
      </c>
      <c r="B39" s="105"/>
      <c r="C39" s="105"/>
      <c r="D39" s="105"/>
      <c r="E39" s="106"/>
      <c r="F39" s="26">
        <f>SUM(F40:F48)+216129.82</f>
        <v>920621.4151242075</v>
      </c>
      <c r="I39" s="28"/>
    </row>
    <row r="40" spans="1:10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нар'!FB221+'[1]УК ВР декабрь нар'!FX221</f>
        <v>370887.81802986813</v>
      </c>
      <c r="I40" s="28"/>
    </row>
    <row r="41" spans="1:10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нар'!FC221+'[1]УК ВР декабрь нар'!FY221</f>
        <v>75699.360629126662</v>
      </c>
      <c r="I41" s="28"/>
    </row>
    <row r="42" spans="1:10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10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нар'!FD221+'[1]УК ВР декабрь нар'!FZ221</f>
        <v>1514.6388000000002</v>
      </c>
      <c r="I46" s="28"/>
    </row>
    <row r="47" spans="1:10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нар'!GG221+'[1]УК ВР декабрь нар'!FL221+'[1]УК ВР декабрь нар'!BB221+'[1]УК ВР декабрь нар'!AK221</f>
        <v>12902.3778</v>
      </c>
      <c r="I47" s="28"/>
    </row>
    <row r="48" spans="1:10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нар'!FS221+'[1]УК ВР декабрь нар'!GL221</f>
        <v>243487.39986521265</v>
      </c>
      <c r="I48" s="28"/>
      <c r="J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0"/>
      <c r="I49" s="28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1711967.9081011836</v>
      </c>
      <c r="I50" s="28"/>
    </row>
    <row r="51" spans="1:12" ht="15.6" x14ac:dyDescent="0.3">
      <c r="A51" s="111" t="s">
        <v>48</v>
      </c>
      <c r="B51" s="112"/>
      <c r="C51" s="112"/>
      <c r="D51" s="112"/>
      <c r="E51" s="113"/>
      <c r="F51" s="26">
        <f>F52+F53+F54</f>
        <v>330544.15000000002</v>
      </c>
      <c r="I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174583.81</v>
      </c>
      <c r="G52" s="32"/>
      <c r="I52" s="28"/>
      <c r="K52" s="28"/>
      <c r="L52" s="28"/>
    </row>
    <row r="53" spans="1:12" ht="15.6" x14ac:dyDescent="0.3">
      <c r="A53" s="93" t="s">
        <v>24</v>
      </c>
      <c r="B53" s="94"/>
      <c r="C53" s="94"/>
      <c r="D53" s="94"/>
      <c r="E53" s="94"/>
      <c r="F53" s="25">
        <v>155960.34</v>
      </c>
      <c r="I53" s="28"/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2042512.0581011837</v>
      </c>
      <c r="H55" s="28"/>
      <c r="I55" s="28"/>
    </row>
    <row r="56" spans="1:12" ht="15.6" x14ac:dyDescent="0.3">
      <c r="A56" s="80" t="s">
        <v>26</v>
      </c>
      <c r="B56" s="80"/>
      <c r="C56" s="80"/>
      <c r="D56" s="80"/>
      <c r="E56" s="80"/>
      <c r="F56" s="27">
        <f>E16</f>
        <v>2313498.41</v>
      </c>
      <c r="I56" s="28"/>
    </row>
    <row r="57" spans="1:12" ht="15.6" x14ac:dyDescent="0.3">
      <c r="A57" s="80" t="s">
        <v>27</v>
      </c>
      <c r="B57" s="80"/>
      <c r="C57" s="80"/>
      <c r="D57" s="80"/>
      <c r="E57" s="80"/>
      <c r="F57" s="26">
        <f>F16</f>
        <v>2245772.7599999998</v>
      </c>
      <c r="H57" s="28"/>
      <c r="I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2598275.1442005103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15" sqref="F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53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'Елецкая 18'!A2:G2</f>
        <v>перед собственниками дома по адресу: ул. Елецкая 18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4" t="s">
        <v>54</v>
      </c>
      <c r="F6" s="35"/>
      <c r="G6" s="36" t="str">
        <f>'Елецкая 18'!G6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18'!G8</f>
        <v>задолженность с нарастающим итогом с -01.01.2011г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4333336.59</v>
      </c>
      <c r="F9" s="16">
        <f>SUM(F10:F15)</f>
        <v>4254298.7799999993</v>
      </c>
      <c r="G9" s="16">
        <f t="shared" ref="G9" si="0">SUM(G10:G15)</f>
        <v>936085.49</v>
      </c>
    </row>
    <row r="10" spans="1:7" ht="15.6" x14ac:dyDescent="0.3">
      <c r="A10" s="69" t="s">
        <v>9</v>
      </c>
      <c r="B10" s="70"/>
      <c r="C10" s="70"/>
      <c r="D10" s="71"/>
      <c r="E10" s="17">
        <v>1357766.48</v>
      </c>
      <c r="F10" s="17">
        <v>1355918.58</v>
      </c>
      <c r="G10" s="18">
        <v>400990.83</v>
      </c>
    </row>
    <row r="11" spans="1:7" ht="15.6" x14ac:dyDescent="0.3">
      <c r="A11" s="69" t="s">
        <v>10</v>
      </c>
      <c r="B11" s="70"/>
      <c r="C11" s="70"/>
      <c r="D11" s="71"/>
      <c r="E11" s="17">
        <v>993341.41</v>
      </c>
      <c r="F11" s="17">
        <v>987205.01</v>
      </c>
      <c r="G11" s="18">
        <v>188901.41</v>
      </c>
    </row>
    <row r="12" spans="1:7" ht="15.6" x14ac:dyDescent="0.3">
      <c r="A12" s="69" t="s">
        <v>11</v>
      </c>
      <c r="B12" s="70"/>
      <c r="C12" s="70"/>
      <c r="D12" s="71"/>
      <c r="E12" s="17">
        <v>266450.67</v>
      </c>
      <c r="F12" s="17">
        <v>264490.40000000002</v>
      </c>
      <c r="G12" s="18">
        <v>42524.93</v>
      </c>
    </row>
    <row r="13" spans="1:7" ht="15.6" x14ac:dyDescent="0.3">
      <c r="A13" s="69" t="s">
        <v>12</v>
      </c>
      <c r="B13" s="70"/>
      <c r="C13" s="70"/>
      <c r="D13" s="71"/>
      <c r="E13" s="17">
        <v>298526.96000000002</v>
      </c>
      <c r="F13" s="17">
        <v>296589.88</v>
      </c>
      <c r="G13" s="18">
        <v>48835.06</v>
      </c>
    </row>
    <row r="14" spans="1:7" ht="15.6" x14ac:dyDescent="0.3">
      <c r="A14" s="79" t="s">
        <v>13</v>
      </c>
      <c r="B14" s="79"/>
      <c r="C14" s="79"/>
      <c r="D14" s="79"/>
      <c r="E14" s="17">
        <v>1002082.27</v>
      </c>
      <c r="F14" s="17">
        <v>982154.27</v>
      </c>
      <c r="G14" s="18">
        <v>207605.1</v>
      </c>
    </row>
    <row r="15" spans="1:7" ht="15.6" x14ac:dyDescent="0.3">
      <c r="A15" s="69" t="s">
        <v>68</v>
      </c>
      <c r="B15" s="70"/>
      <c r="C15" s="70"/>
      <c r="D15" s="71"/>
      <c r="E15" s="17">
        <v>415168.8</v>
      </c>
      <c r="F15" s="17">
        <v>367940.64</v>
      </c>
      <c r="G15" s="18">
        <v>47228.160000000003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2391500.1300000004</v>
      </c>
      <c r="F16" s="16">
        <f>SUM(F17:F20)</f>
        <v>2375010.66</v>
      </c>
      <c r="G16" s="16">
        <f>SUM(G17:G20)</f>
        <v>478007.28</v>
      </c>
    </row>
    <row r="17" spans="1:12" ht="15.6" x14ac:dyDescent="0.3">
      <c r="A17" s="115" t="s">
        <v>43</v>
      </c>
      <c r="B17" s="116"/>
      <c r="C17" s="116"/>
      <c r="D17" s="117"/>
      <c r="E17" s="17">
        <v>2071998.87</v>
      </c>
      <c r="F17" s="17">
        <v>2062331.93</v>
      </c>
      <c r="G17" s="18">
        <v>429348.68</v>
      </c>
    </row>
    <row r="18" spans="1:12" ht="15.6" x14ac:dyDescent="0.3">
      <c r="A18" s="79" t="s">
        <v>55</v>
      </c>
      <c r="B18" s="79"/>
      <c r="C18" s="79"/>
      <c r="D18" s="79"/>
      <c r="E18" s="17">
        <v>10135.379999999999</v>
      </c>
      <c r="F18" s="17">
        <v>9871.61</v>
      </c>
      <c r="G18" s="18">
        <v>1593.99</v>
      </c>
    </row>
    <row r="19" spans="1:12" ht="15.6" x14ac:dyDescent="0.3">
      <c r="A19" s="79" t="s">
        <v>56</v>
      </c>
      <c r="B19" s="79"/>
      <c r="C19" s="79"/>
      <c r="D19" s="79"/>
      <c r="E19" s="17">
        <v>19305.240000000002</v>
      </c>
      <c r="F19" s="17">
        <v>18815.91</v>
      </c>
      <c r="G19" s="18">
        <v>2482.65</v>
      </c>
    </row>
    <row r="20" spans="1:12" ht="15.6" x14ac:dyDescent="0.3">
      <c r="A20" s="79" t="s">
        <v>57</v>
      </c>
      <c r="B20" s="79"/>
      <c r="C20" s="79"/>
      <c r="D20" s="79"/>
      <c r="E20" s="17">
        <v>290060.64</v>
      </c>
      <c r="F20" s="17">
        <v>283991.21000000002</v>
      </c>
      <c r="G20" s="18">
        <v>44581.96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0" t="s">
        <v>59</v>
      </c>
      <c r="B25" s="80"/>
      <c r="C25" s="80"/>
      <c r="D25" s="80"/>
      <c r="E25" s="80"/>
      <c r="F25" s="37">
        <f>'Елецкая 18'!F58</f>
        <v>2598275.1442005103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96">
        <f>SUM(F28:F32)</f>
        <v>399560.57349713147</v>
      </c>
    </row>
    <row r="27" spans="1:12" ht="13.2" customHeight="1" x14ac:dyDescent="0.25">
      <c r="A27" s="84"/>
      <c r="B27" s="85"/>
      <c r="C27" s="85"/>
      <c r="D27" s="85"/>
      <c r="E27" s="86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нар'!W221</f>
        <v>37492.940943613547</v>
      </c>
      <c r="L28" s="38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нар'!X221</f>
        <v>11513.410337522537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нар'!Y221</f>
        <v>54767.674999999988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нар'!AV221+'[2]УК ВР декабрь нар'!BN221</f>
        <v>126072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нар'!AY221</f>
        <v>169714.54721599541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96">
        <f>SUM(F35:F39)+340475.8</f>
        <v>631181.20235878078</v>
      </c>
    </row>
    <row r="34" spans="1:12" ht="13.2" customHeight="1" x14ac:dyDescent="0.25">
      <c r="A34" s="84"/>
      <c r="B34" s="85"/>
      <c r="C34" s="85"/>
      <c r="D34" s="85"/>
      <c r="E34" s="86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нар'!CN221+'[2]УК ВР декабрь нар'!DU221</f>
        <v>119822.60174170167</v>
      </c>
      <c r="L35" s="38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нар'!CO221+'[2]УК ВР декабрь нар'!DV221</f>
        <v>36951.829623949961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нар'!CP221+'[2]УК ВР декабрь нар'!DW221</f>
        <v>3639.8449000000001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нар'!BM221+'[2]УК ВР декабрь нар'!DB221+'[2]УК ВР декабрь нар'!EL221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нар'!DG221+'[2]УК ВР декабрь нар'!EQ221</f>
        <v>130291.12609312915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671462.7802130148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нар'!FB221+'[2]УК ВР декабрь нар'!FX221</f>
        <v>348578.54123012035</v>
      </c>
      <c r="L41" s="38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нар'!FC221+'[2]УК ВР декабрь нар'!FY221</f>
        <v>106027.42737039411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нар'!FD221+'[2]УК ВР декабрь нар'!FZ221</f>
        <v>926.98619999999994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нар'!GG221+'[2]УК ВР декабрь нар'!FL221+'[2]УК ВР декабрь нар'!AK221</f>
        <v>27787.3704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нар'!FS221+'[2]УК ВР декабрь нар'!GL221</f>
        <v>188142.45501250034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0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1702204.556068927</v>
      </c>
      <c r="K51" s="19"/>
    </row>
    <row r="52" spans="1:15" ht="15.6" x14ac:dyDescent="0.3">
      <c r="A52" s="39" t="s">
        <v>66</v>
      </c>
      <c r="B52" s="33"/>
      <c r="C52" s="33"/>
      <c r="D52" s="33"/>
      <c r="E52" s="33"/>
      <c r="F52" s="26">
        <f>F53+F54+F55</f>
        <v>342890.51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176102.56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166787.95000000001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2045095.0660689271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2071998.87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2062331.93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2625178.9481315836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5" sqref="A25:E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69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'Елецкая 18'!A2:G2</f>
        <v>перед собственниками дома по адресу: ул. Елецкая 18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4" t="s">
        <v>54</v>
      </c>
      <c r="F6" s="35"/>
      <c r="G6" s="36" t="str">
        <f>'Елецкая 18'!G6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18'!G8</f>
        <v>задолженность с нарастающим итогом с -01.01.2011г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2046768.58</v>
      </c>
      <c r="F9" s="16">
        <f>SUM(F10:F15)</f>
        <v>2669978.4400000004</v>
      </c>
      <c r="G9" s="16">
        <f t="shared" ref="G9" si="0">SUM(G10:G15)</f>
        <v>312875.62999999995</v>
      </c>
    </row>
    <row r="10" spans="1:7" ht="15.6" x14ac:dyDescent="0.3">
      <c r="A10" s="69" t="s">
        <v>9</v>
      </c>
      <c r="B10" s="70"/>
      <c r="C10" s="70"/>
      <c r="D10" s="71"/>
      <c r="E10" s="17">
        <v>998800.72</v>
      </c>
      <c r="F10" s="17">
        <v>1295132.1000000001</v>
      </c>
      <c r="G10" s="18">
        <v>104659.45</v>
      </c>
    </row>
    <row r="11" spans="1:7" ht="15.6" x14ac:dyDescent="0.3">
      <c r="A11" s="69" t="s">
        <v>10</v>
      </c>
      <c r="B11" s="70"/>
      <c r="C11" s="70"/>
      <c r="D11" s="71"/>
      <c r="E11" s="17">
        <v>341648.25</v>
      </c>
      <c r="F11" s="17">
        <v>453970.25</v>
      </c>
      <c r="G11" s="18">
        <v>76579.41</v>
      </c>
    </row>
    <row r="12" spans="1:7" ht="15.6" x14ac:dyDescent="0.3">
      <c r="A12" s="69" t="s">
        <v>11</v>
      </c>
      <c r="B12" s="70"/>
      <c r="C12" s="70"/>
      <c r="D12" s="71"/>
      <c r="E12" s="17">
        <v>245412.84</v>
      </c>
      <c r="F12" s="17">
        <v>264364.63</v>
      </c>
      <c r="G12" s="18">
        <v>23573.14</v>
      </c>
    </row>
    <row r="13" spans="1:7" ht="15.6" x14ac:dyDescent="0.3">
      <c r="A13" s="69" t="s">
        <v>12</v>
      </c>
      <c r="B13" s="70"/>
      <c r="C13" s="70"/>
      <c r="D13" s="71"/>
      <c r="E13" s="17">
        <v>272053.83</v>
      </c>
      <c r="F13" s="17">
        <v>292102.96999999997</v>
      </c>
      <c r="G13" s="18">
        <v>28785.919999999998</v>
      </c>
    </row>
    <row r="14" spans="1:7" ht="15.6" x14ac:dyDescent="0.3">
      <c r="A14" s="79" t="s">
        <v>13</v>
      </c>
      <c r="B14" s="79"/>
      <c r="C14" s="79"/>
      <c r="D14" s="79"/>
      <c r="E14" s="17">
        <v>162460.17000000001</v>
      </c>
      <c r="F14" s="17">
        <v>294706.37</v>
      </c>
      <c r="G14" s="18">
        <v>75358.899999999994</v>
      </c>
    </row>
    <row r="15" spans="1:7" ht="15.6" x14ac:dyDescent="0.3">
      <c r="A15" s="69" t="s">
        <v>68</v>
      </c>
      <c r="B15" s="70"/>
      <c r="C15" s="70"/>
      <c r="D15" s="71"/>
      <c r="E15" s="17">
        <v>26392.77</v>
      </c>
      <c r="F15" s="17">
        <v>69702.12</v>
      </c>
      <c r="G15" s="18">
        <v>3918.81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2477572.0099999998</v>
      </c>
      <c r="F16" s="16">
        <f>SUM(F17:F20)</f>
        <v>2527001.19</v>
      </c>
      <c r="G16" s="16">
        <f>SUM(G17:G20)</f>
        <v>428488.4</v>
      </c>
    </row>
    <row r="17" spans="1:12" ht="15.6" x14ac:dyDescent="0.3">
      <c r="A17" s="115" t="s">
        <v>43</v>
      </c>
      <c r="B17" s="116"/>
      <c r="C17" s="116"/>
      <c r="D17" s="117"/>
      <c r="E17" s="17">
        <v>2145039.5099999998</v>
      </c>
      <c r="F17" s="17">
        <v>2197550.09</v>
      </c>
      <c r="G17" s="18">
        <v>376748.4</v>
      </c>
    </row>
    <row r="18" spans="1:12" ht="15.6" x14ac:dyDescent="0.3">
      <c r="A18" s="79" t="s">
        <v>55</v>
      </c>
      <c r="B18" s="79"/>
      <c r="C18" s="79"/>
      <c r="D18" s="79"/>
      <c r="E18" s="17">
        <v>10778.98</v>
      </c>
      <c r="F18" s="17">
        <v>10672.5</v>
      </c>
      <c r="G18" s="18">
        <v>1700.47</v>
      </c>
    </row>
    <row r="19" spans="1:12" ht="15.6" x14ac:dyDescent="0.3">
      <c r="A19" s="79" t="s">
        <v>56</v>
      </c>
      <c r="B19" s="79"/>
      <c r="C19" s="79"/>
      <c r="D19" s="79"/>
      <c r="E19" s="17">
        <v>19948.77</v>
      </c>
      <c r="F19" s="17">
        <v>19597.169999999998</v>
      </c>
      <c r="G19" s="18">
        <v>2834.25</v>
      </c>
    </row>
    <row r="20" spans="1:12" ht="15.6" x14ac:dyDescent="0.3">
      <c r="A20" s="79" t="s">
        <v>57</v>
      </c>
      <c r="B20" s="79"/>
      <c r="C20" s="79"/>
      <c r="D20" s="79"/>
      <c r="E20" s="17">
        <v>301804.75</v>
      </c>
      <c r="F20" s="17">
        <v>299181.43</v>
      </c>
      <c r="G20" s="18">
        <v>47205.279999999999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0" t="s">
        <v>71</v>
      </c>
      <c r="B25" s="80"/>
      <c r="C25" s="80"/>
      <c r="D25" s="80"/>
      <c r="E25" s="80"/>
      <c r="F25" s="37">
        <f>'Елецкая 18(2019)'!F59</f>
        <v>2625178.9481315836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96">
        <f>SUM(F28:F32)</f>
        <v>107383.26143236243</v>
      </c>
    </row>
    <row r="27" spans="1:12" ht="70.2" customHeight="1" x14ac:dyDescent="0.25">
      <c r="A27" s="84"/>
      <c r="B27" s="85"/>
      <c r="C27" s="85"/>
      <c r="D27" s="85"/>
      <c r="E27" s="86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нар'!W221</f>
        <v>13025.909615557101</v>
      </c>
      <c r="L28" s="38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нар'!X221</f>
        <v>2966.4059638282247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нар'!Y221</f>
        <v>3246.4982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нар'!AA221+'[3]УК ВР декабрь нар'!AB221+'[3]УК ВР декабрь нар'!AC221+'[3]УК ВР декабрь нар'!AD221+'[3]УК ВР декабрь нар'!AE221+'[3]УК ВР декабрь нар'!AF221+'[3]УК ВР декабрь нар'!AG221+'[3]УК ВР декабрь нар'!AH221+'[3]УК ВР декабрь нар'!AJ221+'[3]УК ВР декабрь нар'!AL221+'[3]УК ВР декабрь нар'!AN221+'[3]УК ВР декабрь нар'!AO221+'[3]УК ВР декабрь нар'!AP221+'[3]УК ВР декабрь нар'!AQ221+'[3]УК ВР декабрь нар'!AR221+'[3]УК ВР декабрь нар'!AT221</f>
        <v>32071.11</v>
      </c>
    </row>
    <row r="32" spans="1:12" ht="8.4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нар'!AY221</f>
        <v>56073.337652977098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96">
        <f>SUM(F35:F39)+313184.26</f>
        <v>519027.42518754391</v>
      </c>
    </row>
    <row r="34" spans="1:12" ht="81.599999999999994" customHeight="1" x14ac:dyDescent="0.25">
      <c r="A34" s="84"/>
      <c r="B34" s="85"/>
      <c r="C34" s="85"/>
      <c r="D34" s="85"/>
      <c r="E34" s="86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нар'!CN221+'[3]УК ВР декабрь нар'!DU221</f>
        <v>91650.011722949377</v>
      </c>
      <c r="L35" s="38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нар'!CO221+'[3]УК ВР декабрь нар'!DV221</f>
        <v>22890.492021167891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нар'!CP221+'[3]УК ВР декабрь нар'!DW221</f>
        <v>6563.7780000000002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нар'!AI221+'[3]УК ВР декабрь нар'!AJ221+'[3]УК ВР декабрь нар'!AS221+'[3]УК ВР декабрь нар'!BC221+'[3]УК ВР декабрь нар'!BM221+'[3]УК ВР декабрь нар'!DB221+'[3]УК ВР декабрь нар'!EK221+'[3]УК ВР декабрь нар'!AM221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нар'!DF221+'[3]УК ВР декабрь нар'!EP221</f>
        <v>84738.883443426603</v>
      </c>
    </row>
    <row r="40" spans="1:12" ht="62.4" customHeight="1" x14ac:dyDescent="0.3">
      <c r="A40" s="104" t="s">
        <v>74</v>
      </c>
      <c r="B40" s="105"/>
      <c r="C40" s="105"/>
      <c r="D40" s="105"/>
      <c r="E40" s="106"/>
      <c r="F40" s="26">
        <f>SUM(F41:F49)</f>
        <v>694378.93710653391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нар'!FB221+'[3]УК ВР декабрь нар'!FX221</f>
        <v>378117.66419214959</v>
      </c>
      <c r="L41" s="38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нар'!FC221+'[3]УК ВР декабрь нар'!FY221</f>
        <v>101742.87947651377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нар'!FD221+'[3]УК ВР декабрь нар'!FZ221</f>
        <v>2547.2867999999999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нар'!GG221+'[3]УК ВР декабрь нар'!FL221+'[3]УК ВР декабрь нар'!BB221+'[3]УК ВР декабрь нар'!AK221</f>
        <v>6461.1900000000014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нар'!FS221+'[3]УК ВР декабрь нар'!GL221</f>
        <v>205509.9166378706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0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1320789.6237264401</v>
      </c>
      <c r="K51" s="19"/>
    </row>
    <row r="52" spans="1:15" ht="15.6" x14ac:dyDescent="0.3">
      <c r="A52" s="39" t="s">
        <v>66</v>
      </c>
      <c r="B52" s="40"/>
      <c r="C52" s="40"/>
      <c r="D52" s="40"/>
      <c r="E52" s="40"/>
      <c r="F52" s="26">
        <f>F53+F54+F55</f>
        <v>289472.69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122894.58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166578.10999999999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1610262.3137264401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2145039.5099999998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2197550.09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3159956.1444051433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2" t="s">
        <v>76</v>
      </c>
      <c r="B1" s="72"/>
      <c r="C1" s="72"/>
      <c r="D1" s="72"/>
      <c r="E1" s="72"/>
      <c r="F1" s="72"/>
      <c r="G1" s="73"/>
    </row>
    <row r="2" spans="1:7" x14ac:dyDescent="0.25">
      <c r="A2" s="74" t="str">
        <f>'Елецкая 18'!A2:G2</f>
        <v>перед собственниками дома по адресу: ул. Елецкая 18</v>
      </c>
      <c r="B2" s="75"/>
      <c r="C2" s="75"/>
      <c r="D2" s="75"/>
      <c r="E2" s="75"/>
      <c r="F2" s="75"/>
      <c r="G2" s="75"/>
    </row>
    <row r="3" spans="1:7" hidden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x14ac:dyDescent="0.25">
      <c r="A6" s="4"/>
      <c r="B6" s="5"/>
      <c r="C6" s="6"/>
      <c r="D6" s="7"/>
      <c r="E6" s="34" t="s">
        <v>54</v>
      </c>
      <c r="F6" s="35"/>
      <c r="G6" s="1" t="str">
        <f>'Елецкая 18'!G6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18'!G8</f>
        <v>задолженность с нарастающим итогом с -01.01.2011г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-14771.78</v>
      </c>
      <c r="F9" s="16">
        <f t="shared" ref="F9:G9" si="0">SUM(F10:F15)</f>
        <v>64012.149999999994</v>
      </c>
      <c r="G9" s="16">
        <f t="shared" si="0"/>
        <v>234091.7</v>
      </c>
    </row>
    <row r="10" spans="1:7" ht="15.6" x14ac:dyDescent="0.3">
      <c r="A10" s="69" t="s">
        <v>9</v>
      </c>
      <c r="B10" s="70"/>
      <c r="C10" s="70"/>
      <c r="D10" s="71"/>
      <c r="E10" s="17">
        <v>0</v>
      </c>
      <c r="F10" s="17">
        <v>17834.68</v>
      </c>
      <c r="G10" s="18">
        <v>86824.77</v>
      </c>
    </row>
    <row r="11" spans="1:7" ht="15.6" x14ac:dyDescent="0.3">
      <c r="A11" s="69" t="s">
        <v>10</v>
      </c>
      <c r="B11" s="70"/>
      <c r="C11" s="70"/>
      <c r="D11" s="71"/>
      <c r="E11" s="17">
        <v>-2697.44</v>
      </c>
      <c r="F11" s="17">
        <v>15235.21</v>
      </c>
      <c r="G11" s="18">
        <v>58646.76</v>
      </c>
    </row>
    <row r="12" spans="1:7" ht="15.6" x14ac:dyDescent="0.3">
      <c r="A12" s="69" t="s">
        <v>11</v>
      </c>
      <c r="B12" s="70"/>
      <c r="C12" s="70"/>
      <c r="D12" s="71"/>
      <c r="E12" s="17">
        <v>-5991.51</v>
      </c>
      <c r="F12" s="17">
        <v>5723.38</v>
      </c>
      <c r="G12" s="18">
        <v>11858.25</v>
      </c>
    </row>
    <row r="13" spans="1:7" ht="15.6" x14ac:dyDescent="0.3">
      <c r="A13" s="69" t="s">
        <v>12</v>
      </c>
      <c r="B13" s="70"/>
      <c r="C13" s="70"/>
      <c r="D13" s="71"/>
      <c r="E13" s="17">
        <v>-4872.1499999999996</v>
      </c>
      <c r="F13" s="17">
        <v>10597.33</v>
      </c>
      <c r="G13" s="18">
        <v>13316.44</v>
      </c>
    </row>
    <row r="14" spans="1:7" ht="15.6" x14ac:dyDescent="0.3">
      <c r="A14" s="79" t="s">
        <v>13</v>
      </c>
      <c r="B14" s="79"/>
      <c r="C14" s="79"/>
      <c r="D14" s="79"/>
      <c r="E14" s="17">
        <v>0</v>
      </c>
      <c r="F14" s="17">
        <v>13744.85</v>
      </c>
      <c r="G14" s="18">
        <v>61614.05</v>
      </c>
    </row>
    <row r="15" spans="1:7" ht="15.6" x14ac:dyDescent="0.3">
      <c r="A15" s="69" t="s">
        <v>68</v>
      </c>
      <c r="B15" s="70"/>
      <c r="C15" s="70"/>
      <c r="D15" s="71"/>
      <c r="E15" s="17">
        <v>-1210.68</v>
      </c>
      <c r="F15" s="17">
        <v>876.7</v>
      </c>
      <c r="G15" s="18">
        <v>1831.43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2494040.2699999996</v>
      </c>
      <c r="F16" s="16">
        <f t="shared" ref="F16:G16" si="1">SUM(F17:F20)</f>
        <v>2488845.89</v>
      </c>
      <c r="G16" s="16">
        <f t="shared" si="1"/>
        <v>433755.51000000007</v>
      </c>
    </row>
    <row r="17" spans="1:12" ht="15.6" x14ac:dyDescent="0.3">
      <c r="A17" s="115" t="s">
        <v>43</v>
      </c>
      <c r="B17" s="116"/>
      <c r="C17" s="116"/>
      <c r="D17" s="117"/>
      <c r="E17" s="17">
        <v>2143933.89</v>
      </c>
      <c r="F17" s="17">
        <v>2138646.87</v>
      </c>
      <c r="G17" s="18">
        <v>382107.95</v>
      </c>
    </row>
    <row r="18" spans="1:12" ht="15.6" x14ac:dyDescent="0.3">
      <c r="A18" s="79" t="s">
        <v>55</v>
      </c>
      <c r="B18" s="79"/>
      <c r="C18" s="79"/>
      <c r="D18" s="79"/>
      <c r="E18" s="17">
        <v>5824.32</v>
      </c>
      <c r="F18" s="17">
        <v>6618.45</v>
      </c>
      <c r="G18" s="18">
        <v>906.34</v>
      </c>
    </row>
    <row r="19" spans="1:12" ht="15.6" x14ac:dyDescent="0.3">
      <c r="A19" s="79" t="s">
        <v>56</v>
      </c>
      <c r="B19" s="79"/>
      <c r="C19" s="79"/>
      <c r="D19" s="79"/>
      <c r="E19" s="17">
        <v>20609.57</v>
      </c>
      <c r="F19" s="17">
        <v>20598.57</v>
      </c>
      <c r="G19" s="18">
        <v>2845.45</v>
      </c>
    </row>
    <row r="20" spans="1:12" ht="15.6" x14ac:dyDescent="0.3">
      <c r="A20" s="79" t="s">
        <v>57</v>
      </c>
      <c r="B20" s="79"/>
      <c r="C20" s="79"/>
      <c r="D20" s="79"/>
      <c r="E20" s="17">
        <v>323672.49</v>
      </c>
      <c r="F20" s="17">
        <v>322982</v>
      </c>
      <c r="G20" s="18">
        <v>47895.77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0" t="s">
        <v>77</v>
      </c>
      <c r="B25" s="80"/>
      <c r="C25" s="80"/>
      <c r="D25" s="80"/>
      <c r="E25" s="80"/>
      <c r="F25" s="37">
        <f>'Елецкая 18(2020)'!F59</f>
        <v>3159956.1444051433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96">
        <f>SUM(F28:F32)</f>
        <v>354048.14234354399</v>
      </c>
    </row>
    <row r="27" spans="1:12" ht="56.4" customHeight="1" x14ac:dyDescent="0.25">
      <c r="A27" s="84"/>
      <c r="B27" s="85"/>
      <c r="C27" s="85"/>
      <c r="D27" s="85"/>
      <c r="E27" s="86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нар'!W221</f>
        <v>10296.172494791388</v>
      </c>
      <c r="L28" s="38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нар'!X221</f>
        <v>2461.0667396922754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нар'!Y221+'[4]УК ВР декабрь нар'!Z221+'[4]УК ВР декабрь нар'!DX221</f>
        <v>5102.3419000000004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нар'!AV221+'[4]УК ВР декабрь нар'!BM221+'[4]УК ВР декабрь нар'!BN221+'[4]УК ВР декабрь нар'!BO221+'[4]УК ВР декабрь нар'!BP221+'[4]УК ВР декабрь нар'!EG221+'[4]УК ВР декабрь нар'!EH221+'[4]УК ВР декабрь нар'!EI221+'[4]УК ВР декабрь нар'!EJ221</f>
        <v>297734.38530000002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нар'!AY221</f>
        <v>38454.175909060301</v>
      </c>
    </row>
    <row r="33" spans="1:12" x14ac:dyDescent="0.25">
      <c r="A33" s="81" t="s">
        <v>73</v>
      </c>
      <c r="B33" s="82"/>
      <c r="C33" s="82"/>
      <c r="D33" s="82"/>
      <c r="E33" s="83"/>
      <c r="F33" s="96">
        <f>SUM(F35:F39)+364526.98</f>
        <v>663262.42199504469</v>
      </c>
    </row>
    <row r="34" spans="1:12" ht="94.8" customHeight="1" x14ac:dyDescent="0.25">
      <c r="A34" s="84"/>
      <c r="B34" s="85"/>
      <c r="C34" s="85"/>
      <c r="D34" s="85"/>
      <c r="E34" s="86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нар'!CN221+'[4]УК ВР декабрь нар'!DU221</f>
        <v>121164.67445127715</v>
      </c>
      <c r="L35" s="38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нар'!CO221+'[4]УК ВР декабрь нар'!DV221</f>
        <v>27812.962678806147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нар'!CP221+'[4]УК ВР декабрь нар'!DL221+'[4]УК ВР декабрь нар'!DP221+'[4]УК ВР декабрь нар'!DT221</f>
        <v>47284.718500000003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нар'!DB221+'[4]УК ВР декабрь нар'!DY221+'[4]УК ВР декабрь нар'!DZ221+'[4]УК ВР декабрь нар'!EA221+'[4]УК ВР декабрь нар'!EB221+'[4]УК ВР декабрь нар'!EC221+'[4]УК ВР декабрь нар'!ED221+'[4]УК ВР декабрь нар'!EE221+'[4]УК ВР декабрь нар'!EF221</f>
        <v>30900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нар'!DG221+'[4]УК ВР декабрь нар'!EP221</f>
        <v>71573.086364961433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869257.07385000004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нар'!$EU221+'[4]УК ВР декабрь нар'!FV221+'[4]УК ВР декабрь нар'!EY221</f>
        <v>841516.65</v>
      </c>
      <c r="L41" s="38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нар'!EW221+'[4]УК ВР декабрь нар'!FA221+'[4]УК ВР декабрь нар'!FZ221</f>
        <v>4249.7176499999996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нар'!FL221+'[4]УК ВР декабрь нар'!GG221</f>
        <v>23490.706199999993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нар'!FS221+'[4]УК ВР декабрь нар'!GL221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0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1886567.6381885887</v>
      </c>
      <c r="G51" s="19"/>
      <c r="K51" s="19"/>
    </row>
    <row r="52" spans="1:15" ht="15.6" x14ac:dyDescent="0.3">
      <c r="A52" s="39" t="s">
        <v>66</v>
      </c>
      <c r="B52" s="41"/>
      <c r="C52" s="41"/>
      <c r="D52" s="41"/>
      <c r="E52" s="41"/>
      <c r="F52" s="26">
        <f>F53+F54+F55</f>
        <v>241272.84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67619.25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173653.59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2127840.4781885887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2143933.89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2138646.87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3176049.5562165552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75"/>
      <c r="I1" s="43"/>
    </row>
    <row r="2" spans="1:9" ht="22.5" customHeight="1" x14ac:dyDescent="0.25">
      <c r="A2" s="136" t="str">
        <f>'Елецкая 18(2021)'!A2:G2</f>
        <v>перед собственниками дома по адресу: ул. Елецкая 18</v>
      </c>
      <c r="B2" s="75"/>
      <c r="C2" s="75"/>
      <c r="D2" s="75"/>
      <c r="E2" s="75"/>
      <c r="F2" s="75"/>
      <c r="G2" s="75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-20574.670000000002</v>
      </c>
      <c r="F10" s="55">
        <f>SUM(F11:F16)</f>
        <v>-14413.16</v>
      </c>
      <c r="G10" s="55">
        <f>SUM(G11:G16)</f>
        <v>193412.84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1204.55</v>
      </c>
      <c r="G11" s="18">
        <v>76270.39</v>
      </c>
    </row>
    <row r="12" spans="1:9" ht="15.6" x14ac:dyDescent="0.3">
      <c r="A12" s="119" t="s">
        <v>10</v>
      </c>
      <c r="B12" s="120"/>
      <c r="C12" s="120"/>
      <c r="D12" s="121"/>
      <c r="E12" s="18">
        <v>-8287.1200000000008</v>
      </c>
      <c r="F12" s="18">
        <v>-6256.43</v>
      </c>
      <c r="G12" s="18">
        <v>47586.7</v>
      </c>
    </row>
    <row r="13" spans="1:9" ht="15.6" x14ac:dyDescent="0.3">
      <c r="A13" s="119" t="s">
        <v>11</v>
      </c>
      <c r="B13" s="120"/>
      <c r="C13" s="120"/>
      <c r="D13" s="121"/>
      <c r="E13" s="18">
        <v>-1609.1</v>
      </c>
      <c r="F13" s="18">
        <v>-1259.5899999999999</v>
      </c>
      <c r="G13" s="18">
        <v>8215.1</v>
      </c>
    </row>
    <row r="14" spans="1:9" ht="15.6" x14ac:dyDescent="0.3">
      <c r="A14" s="119" t="s">
        <v>12</v>
      </c>
      <c r="B14" s="120"/>
      <c r="C14" s="120"/>
      <c r="D14" s="121"/>
      <c r="E14" s="18">
        <v>-2612.63</v>
      </c>
      <c r="F14" s="18">
        <v>-1844.14</v>
      </c>
      <c r="G14" s="18">
        <v>9375.94</v>
      </c>
    </row>
    <row r="15" spans="1:9" ht="15.6" x14ac:dyDescent="0.3">
      <c r="A15" s="123" t="s">
        <v>13</v>
      </c>
      <c r="B15" s="123"/>
      <c r="C15" s="123"/>
      <c r="D15" s="123"/>
      <c r="E15" s="18">
        <v>-6791.68</v>
      </c>
      <c r="F15" s="18">
        <v>-5433.71</v>
      </c>
      <c r="G15" s="18">
        <v>51108.49</v>
      </c>
    </row>
    <row r="16" spans="1:9" ht="15.6" x14ac:dyDescent="0.3">
      <c r="A16" s="119" t="s">
        <v>80</v>
      </c>
      <c r="B16" s="120"/>
      <c r="C16" s="120"/>
      <c r="D16" s="121"/>
      <c r="E16" s="18">
        <v>-1274.1400000000001</v>
      </c>
      <c r="F16" s="18">
        <v>-823.84</v>
      </c>
      <c r="G16" s="18">
        <v>856.22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2207677.5299999998</v>
      </c>
      <c r="F17" s="18">
        <v>2088577.53</v>
      </c>
      <c r="G17" s="18">
        <v>480582.34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369285.02999999997</v>
      </c>
      <c r="F21" s="56">
        <f t="shared" ref="F21:G21" si="0">SUM(F22:F25)</f>
        <v>63706.11</v>
      </c>
      <c r="G21" s="56">
        <f t="shared" si="0"/>
        <v>64541.85</v>
      </c>
    </row>
    <row r="22" spans="1:10" ht="15.6" x14ac:dyDescent="0.3">
      <c r="A22" s="119" t="s">
        <v>55</v>
      </c>
      <c r="B22" s="120"/>
      <c r="C22" s="120"/>
      <c r="D22" s="121"/>
      <c r="E22" s="18">
        <v>4050.7</v>
      </c>
      <c r="F22" s="18">
        <v>3900.01</v>
      </c>
      <c r="G22" s="18">
        <v>970.4</v>
      </c>
    </row>
    <row r="23" spans="1:10" ht="15.6" x14ac:dyDescent="0.3">
      <c r="A23" s="119" t="s">
        <v>56</v>
      </c>
      <c r="B23" s="120"/>
      <c r="C23" s="120"/>
      <c r="D23" s="121"/>
      <c r="E23" s="18">
        <v>21848.21</v>
      </c>
      <c r="F23" s="18">
        <v>21010.07</v>
      </c>
      <c r="G23" s="18">
        <v>3534.81</v>
      </c>
    </row>
    <row r="24" spans="1:10" ht="15.6" x14ac:dyDescent="0.3">
      <c r="A24" s="119" t="s">
        <v>57</v>
      </c>
      <c r="B24" s="120"/>
      <c r="C24" s="120"/>
      <c r="D24" s="121"/>
      <c r="E24" s="18">
        <v>341570.3</v>
      </c>
      <c r="F24" s="18">
        <v>38791.449999999997</v>
      </c>
      <c r="G24" s="18">
        <v>58225.4</v>
      </c>
    </row>
    <row r="25" spans="1:10" ht="15.6" x14ac:dyDescent="0.3">
      <c r="A25" s="119" t="s">
        <v>86</v>
      </c>
      <c r="B25" s="120"/>
      <c r="C25" s="120"/>
      <c r="D25" s="121"/>
      <c r="E25" s="18">
        <v>1815.82</v>
      </c>
      <c r="F25" s="18">
        <v>4.58</v>
      </c>
      <c r="G25" s="18">
        <v>1811.24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0" t="s">
        <v>87</v>
      </c>
      <c r="B30" s="80"/>
      <c r="C30" s="80"/>
      <c r="D30" s="80"/>
      <c r="E30" s="80"/>
      <c r="F30" s="37">
        <f>'Елецкая 18(2021)'!F59</f>
        <v>3176049.5562165552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96">
        <f>SUM(F33:F37)</f>
        <v>651513.44410668849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нар'!W221+'[6]УК ВР декабрь нар'!EX221</f>
        <v>229739.7383849824</v>
      </c>
      <c r="G33" s="1"/>
      <c r="H33" s="1"/>
      <c r="L33" s="38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нар'!X221+'[6]УК ВР декабрь нар'!EY221</f>
        <v>53222.620076387248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нар'!Y221+'[6]УК ВР декабрь нар'!EZ221+'[6]УК ВР декабрь нар'!FB221+'[6]УК ВР декабрь нар'!AW221</f>
        <v>118073.21569999999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нар'!AV221+'[6]УК ВР декабрь нар'!FQ221</f>
        <v>22742.434200358279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нар'!AY221+'[6]УК ВР декабрь нар'!FR221</f>
        <v>227735.43574496059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96">
        <f>SUM(F40:F44)+389500.94</f>
        <v>933379.07888177293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нар'!CQ221+'[6]УК ВР декабрь нар'!DX221</f>
        <v>205346.78410926479</v>
      </c>
      <c r="G40" s="1"/>
      <c r="H40" s="1"/>
      <c r="L40" s="38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нар'!CR221+'[6]УК ВР декабрь нар'!DY221</f>
        <v>48631.864620866138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нар'!DZ221+'[6]УК ВР декабрь нар'!EA221+'[6]УК ВР декабрь нар'!CS221</f>
        <v>171957.86971872245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нар'!DE221+'[6]УК ВР декабрь нар'!ET221</f>
        <v>19094.999999999996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нар'!DI221+'[6]УК ВР декабрь нар'!EU221</f>
        <v>98846.620432919532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850891.18949999986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нар'!GH221</f>
        <v>841516.64999999991</v>
      </c>
      <c r="G46" s="1"/>
      <c r="H46" s="1"/>
      <c r="L46" s="38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нар'!GK221+'[6]УК ВР декабрь нар'!GL221+'[6]УК ВР декабрь нар'!GN221+'[6]УК ВР декабрь нар'!GO221+'[6]УК ВР декабрь нар'!GP221+'[6]УК ВР декабрь нар'!GQ221+'[6]УК ВР декабрь нар'!GR221+'[6]УК ВР декабрь нар'!GS221+'[6]УК ВР декабрь нар'!GT221+'[6]УК ВР декабрь нар'!GU221+'[6]УК ВР декабрь нар'!GV221</f>
        <v>9374.539499999999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0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2435783.7124884613</v>
      </c>
      <c r="H56" s="1"/>
      <c r="K56" s="19"/>
    </row>
    <row r="57" spans="1:15" ht="15.6" x14ac:dyDescent="0.3">
      <c r="A57" s="39" t="s">
        <v>66</v>
      </c>
      <c r="B57" s="42"/>
      <c r="C57" s="42"/>
      <c r="D57" s="42"/>
      <c r="E57" s="42"/>
      <c r="F57" s="26">
        <f>F58+F59+F60</f>
        <v>243661.82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71128.009999999995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172533.81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2679445.5324884611</v>
      </c>
      <c r="G61" s="1"/>
      <c r="H61" s="1"/>
      <c r="N61" s="19"/>
      <c r="O61" s="19"/>
    </row>
    <row r="62" spans="1:15" ht="15.6" x14ac:dyDescent="0.3">
      <c r="A62" s="80" t="s">
        <v>26</v>
      </c>
      <c r="B62" s="80"/>
      <c r="C62" s="80"/>
      <c r="D62" s="80"/>
      <c r="E62" s="80"/>
      <c r="F62" s="27">
        <f>E17</f>
        <v>2207677.5299999998</v>
      </c>
      <c r="G62" s="1"/>
      <c r="H62" s="1"/>
    </row>
    <row r="63" spans="1:15" ht="15.6" x14ac:dyDescent="0.3">
      <c r="A63" s="80" t="s">
        <v>27</v>
      </c>
      <c r="B63" s="80"/>
      <c r="C63" s="80"/>
      <c r="D63" s="80"/>
      <c r="E63" s="80"/>
      <c r="F63" s="26">
        <f>F17</f>
        <v>2088577.53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2704281.5537280939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2223699.213728094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75"/>
      <c r="I1" s="43"/>
    </row>
    <row r="2" spans="1:9" ht="22.5" customHeight="1" x14ac:dyDescent="0.25">
      <c r="A2" s="136" t="str">
        <f>'Елецкая 18(2022)'!A2:G2</f>
        <v>перед собственниками дома по адресу: ул. Елецкая 18</v>
      </c>
      <c r="B2" s="75"/>
      <c r="C2" s="75"/>
      <c r="D2" s="75"/>
      <c r="E2" s="75"/>
      <c r="F2" s="75"/>
      <c r="G2" s="75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-475.62</v>
      </c>
      <c r="F10" s="55">
        <f>SUM(F11:F16)</f>
        <v>766.30000000000007</v>
      </c>
      <c r="G10" s="55">
        <f>SUM(G11:G16)</f>
        <v>192170.92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817.09</v>
      </c>
      <c r="G11" s="18">
        <v>75453.3</v>
      </c>
    </row>
    <row r="12" spans="1:9" ht="15.6" x14ac:dyDescent="0.3">
      <c r="A12" s="119" t="s">
        <v>10</v>
      </c>
      <c r="B12" s="120"/>
      <c r="C12" s="120"/>
      <c r="D12" s="121"/>
      <c r="E12" s="18">
        <v>-147.82</v>
      </c>
      <c r="F12" s="18">
        <v>-146.38</v>
      </c>
      <c r="G12" s="18">
        <v>47585.26</v>
      </c>
    </row>
    <row r="13" spans="1:9" ht="15.6" x14ac:dyDescent="0.3">
      <c r="A13" s="119" t="s">
        <v>11</v>
      </c>
      <c r="B13" s="120"/>
      <c r="C13" s="120"/>
      <c r="D13" s="121"/>
      <c r="E13" s="18">
        <v>-5.2</v>
      </c>
      <c r="F13" s="18">
        <v>32.340000000000003</v>
      </c>
      <c r="G13" s="18">
        <v>8177.56</v>
      </c>
    </row>
    <row r="14" spans="1:9" ht="15.6" x14ac:dyDescent="0.3">
      <c r="A14" s="119" t="s">
        <v>12</v>
      </c>
      <c r="B14" s="120"/>
      <c r="C14" s="120"/>
      <c r="D14" s="121"/>
      <c r="E14" s="18">
        <v>-196.56</v>
      </c>
      <c r="F14" s="18">
        <v>-159.84</v>
      </c>
      <c r="G14" s="18">
        <v>9339.2199999999993</v>
      </c>
    </row>
    <row r="15" spans="1:9" ht="15.6" x14ac:dyDescent="0.3">
      <c r="A15" s="123" t="s">
        <v>91</v>
      </c>
      <c r="B15" s="123"/>
      <c r="C15" s="123"/>
      <c r="D15" s="123"/>
      <c r="E15" s="18">
        <v>-53.26</v>
      </c>
      <c r="F15" s="18">
        <v>295.87</v>
      </c>
      <c r="G15" s="18">
        <v>50759.360000000001</v>
      </c>
    </row>
    <row r="16" spans="1:9" ht="15.6" x14ac:dyDescent="0.3">
      <c r="A16" s="119" t="s">
        <v>80</v>
      </c>
      <c r="B16" s="120"/>
      <c r="C16" s="120"/>
      <c r="D16" s="121"/>
      <c r="E16" s="18">
        <v>-72.78</v>
      </c>
      <c r="F16" s="18">
        <v>-72.78</v>
      </c>
      <c r="G16" s="18">
        <v>856.22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2893417.4</v>
      </c>
      <c r="F17" s="18">
        <v>2830426.42</v>
      </c>
      <c r="G17" s="18">
        <v>543573.31999999995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401567.42</v>
      </c>
      <c r="F21" s="56">
        <f>SUM(F22:F25)</f>
        <v>396611.55</v>
      </c>
      <c r="G21" s="56">
        <f>SUM(G22:G25)</f>
        <v>69497.72</v>
      </c>
    </row>
    <row r="22" spans="1:10" ht="15.6" x14ac:dyDescent="0.3">
      <c r="A22" s="119" t="s">
        <v>92</v>
      </c>
      <c r="B22" s="120"/>
      <c r="C22" s="120"/>
      <c r="D22" s="121"/>
      <c r="E22" s="18">
        <v>-2773.02</v>
      </c>
      <c r="F22" s="18">
        <v>-2272.14</v>
      </c>
      <c r="G22" s="18">
        <v>469.52</v>
      </c>
    </row>
    <row r="23" spans="1:10" ht="15.6" x14ac:dyDescent="0.3">
      <c r="A23" s="119" t="s">
        <v>93</v>
      </c>
      <c r="B23" s="120"/>
      <c r="C23" s="120"/>
      <c r="D23" s="121"/>
      <c r="E23" s="18">
        <v>24022.81</v>
      </c>
      <c r="F23" s="18">
        <v>23601.69</v>
      </c>
      <c r="G23" s="18">
        <v>3955.93</v>
      </c>
    </row>
    <row r="24" spans="1:10" ht="15.6" x14ac:dyDescent="0.3">
      <c r="A24" s="119" t="s">
        <v>57</v>
      </c>
      <c r="B24" s="120"/>
      <c r="C24" s="120"/>
      <c r="D24" s="121"/>
      <c r="E24" s="18">
        <v>377912.76</v>
      </c>
      <c r="F24" s="18">
        <v>371391.1</v>
      </c>
      <c r="G24" s="18">
        <v>64747.06</v>
      </c>
    </row>
    <row r="25" spans="1:10" ht="15.6" x14ac:dyDescent="0.3">
      <c r="A25" s="119" t="s">
        <v>86</v>
      </c>
      <c r="B25" s="120"/>
      <c r="C25" s="120"/>
      <c r="D25" s="121"/>
      <c r="E25" s="18">
        <v>2404.87</v>
      </c>
      <c r="F25" s="18">
        <v>3890.9</v>
      </c>
      <c r="G25" s="18">
        <v>325.20999999999998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0" t="s">
        <v>94</v>
      </c>
      <c r="B30" s="80"/>
      <c r="C30" s="80"/>
      <c r="D30" s="80"/>
      <c r="E30" s="80"/>
      <c r="F30" s="37">
        <f>'Елецкая 18(2022)'!F64</f>
        <v>2704281.5537280939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96">
        <f>SUM(F33:F37)</f>
        <v>632411.67433144385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нар'!W221+'[7]УК ВР декабрь нар'!FE221</f>
        <v>11670.19971691432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нар'!FF221+'[7]УК ВР декабрь нар'!X221</f>
        <v>2854.7193268691526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нар'!Y221+'[7]УК ВР декабрь нар'!FH221+'[7]УК ВР декабрь нар'!AW221</f>
        <v>385863.24369999999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нар'!AV221+'[7]УК ВР декабрь нар'!FX221</f>
        <v>220767.73935002286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нар'!FY221+'[7]УК ВР декабрь нар'!AX221</f>
        <v>11255.772237637508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96">
        <f>SUM(F40:F44)+342124.43</f>
        <v>887860.13257652102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97"/>
      <c r="G39" s="1"/>
      <c r="H39" s="1"/>
    </row>
    <row r="40" spans="1:12" ht="15.6" hidden="1" x14ac:dyDescent="0.3">
      <c r="A40" s="98" t="s">
        <v>95</v>
      </c>
      <c r="B40" s="98"/>
      <c r="C40" s="98"/>
      <c r="D40" s="98"/>
      <c r="E40" s="98"/>
      <c r="F40" s="25">
        <f>'[7]УК ВР март нар'!CQ221+'[7]УК ВР декабрь нар'!CT221+'[7]УК ВР декабрь нар'!ED221+'[7]УК ВР декабрь нар'!EE221</f>
        <v>418723.88563642727</v>
      </c>
      <c r="G40" s="1"/>
      <c r="H40" s="1"/>
      <c r="L40" s="38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нар'!CR221+'[7]УК ВР декабрь нар'!EF221</f>
        <v>10266.28035548021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нар'!CS221+'[7]УК ВР декабрь нар'!EG221</f>
        <v>98230.75660398425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нар'!FA221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нар'!DI221+'[7]УК ВР декабрь нар'!FB221</f>
        <v>18514.779980629333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919293.83319999999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нар'!GO221+'[7]УК ВР декабрь нар'!GP221</f>
        <v>909424.09</v>
      </c>
      <c r="G46" s="1"/>
      <c r="H46" s="1"/>
      <c r="L46" s="38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нар'!GR221+'[7]УК ВР декабрь нар'!GS221+'[7]УК ВР декабрь нар'!GT221+'[7]УК ВР декабрь нар'!GU221+'[7]УК ВР декабрь нар'!GV221+'[7]УК ВР декабрь нар'!GW221+'[7]УК ВР декабрь нар'!GX221+'[7]УК ВР декабрь нар'!GY221+'[7]УК ВР декабрь нар'!GZ221</f>
        <v>9869.743199999999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0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2439565.6401079651</v>
      </c>
      <c r="H56" s="1"/>
      <c r="K56" s="19"/>
    </row>
    <row r="57" spans="1:15" ht="15.6" x14ac:dyDescent="0.3">
      <c r="A57" s="39" t="s">
        <v>66</v>
      </c>
      <c r="B57" s="59"/>
      <c r="C57" s="59"/>
      <c r="D57" s="59"/>
      <c r="E57" s="59"/>
      <c r="F57" s="26">
        <f>F58+F59+F60</f>
        <v>260902.71000000002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90476.33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170426.38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2700468.3501079651</v>
      </c>
      <c r="G61" s="1"/>
      <c r="H61" s="1"/>
      <c r="N61" s="19"/>
      <c r="O61" s="19"/>
    </row>
    <row r="62" spans="1:15" ht="15.6" x14ac:dyDescent="0.3">
      <c r="A62" s="80" t="s">
        <v>26</v>
      </c>
      <c r="B62" s="80"/>
      <c r="C62" s="80"/>
      <c r="D62" s="80"/>
      <c r="E62" s="80"/>
      <c r="F62" s="27">
        <f>E17</f>
        <v>2893417.4</v>
      </c>
      <c r="G62" s="1"/>
      <c r="H62" s="1"/>
    </row>
    <row r="63" spans="1:15" ht="15.6" x14ac:dyDescent="0.3">
      <c r="A63" s="80" t="s">
        <v>27</v>
      </c>
      <c r="B63" s="80"/>
      <c r="C63" s="80"/>
      <c r="D63" s="80"/>
      <c r="E63" s="80"/>
      <c r="F63" s="26">
        <f>F17</f>
        <v>2830426.42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2897230.6036201287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2353657.2836201289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18</vt:lpstr>
      <vt:lpstr>Елецкая 18(2019)</vt:lpstr>
      <vt:lpstr>Елецкая 18(2020)</vt:lpstr>
      <vt:lpstr>Елецкая 18(2021)</vt:lpstr>
      <vt:lpstr>Елецкая 18(2022)</vt:lpstr>
      <vt:lpstr>Елецкая 18(2023)</vt:lpstr>
      <vt:lpstr>'Елецкая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2023-03-28T13:29:48Z</cp:lastPrinted>
  <dcterms:created xsi:type="dcterms:W3CDTF">2013-05-24T09:13:10Z</dcterms:created>
  <dcterms:modified xsi:type="dcterms:W3CDTF">2024-05-15T14:20:46Z</dcterms:modified>
</cp:coreProperties>
</file>